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enterpointenergy.sharepoint.com/sites/CNPRateCases-2023TXElectric/Shared Documents/2023 TX Electric/020 Discovery/002 Current rate case/PUC05s/"/>
    </mc:Choice>
  </mc:AlternateContent>
  <xr:revisionPtr revIDLastSave="17" documentId="8_{48DC0181-D089-43C0-8FC3-E97614C31831}" xr6:coauthVersionLast="47" xr6:coauthVersionMax="47" xr10:uidLastSave="{F84215F0-CF72-472C-AA01-9FC608B32F1D}"/>
  <bookViews>
    <workbookView xWindow="28680" yWindow="-120" windowWidth="29040" windowHeight="15840" xr2:uid="{27985FC0-B0E5-4B65-8EBE-A3FD32D4E01F}"/>
  </bookViews>
  <sheets>
    <sheet name="Attachment 1" sheetId="3" r:id="rId1"/>
  </sheets>
  <calcPr calcId="191029" concurrentManualCount="16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9" i="3" l="1"/>
  <c r="A10" i="3" s="1"/>
  <c r="A11" i="3" s="1"/>
  <c r="A12" i="3" s="1"/>
  <c r="A13" i="3" s="1"/>
  <c r="A14" i="3" s="1"/>
  <c r="A15" i="3" s="1"/>
  <c r="A16" i="3" s="1"/>
  <c r="A17" i="3" s="1"/>
  <c r="A18" i="3" s="1"/>
  <c r="A19" i="3" s="1"/>
  <c r="A20" i="3" s="1"/>
  <c r="A21" i="3" s="1"/>
  <c r="D21" i="3"/>
  <c r="C21" i="3"/>
  <c r="E9" i="3"/>
  <c r="E10" i="3"/>
  <c r="E11" i="3"/>
  <c r="E12" i="3"/>
  <c r="E13" i="3"/>
  <c r="E14" i="3"/>
  <c r="E15" i="3"/>
  <c r="E16" i="3"/>
  <c r="E17" i="3"/>
  <c r="E18" i="3"/>
  <c r="E19" i="3"/>
  <c r="E20" i="3"/>
  <c r="E8" i="3"/>
  <c r="E21" i="3" l="1"/>
</calcChain>
</file>

<file path=xl/sharedStrings.xml><?xml version="1.0" encoding="utf-8"?>
<sst xmlns="http://schemas.openxmlformats.org/spreadsheetml/2006/main" count="24" uniqueCount="24">
  <si>
    <t xml:space="preserve"> LLTF Qualifying Restoration Value</t>
  </si>
  <si>
    <t>12-2023</t>
  </si>
  <si>
    <t>12-2022</t>
  </si>
  <si>
    <t>01-2023</t>
  </si>
  <si>
    <t>02-2023</t>
  </si>
  <si>
    <t>03-2023</t>
  </si>
  <si>
    <t>04-2023</t>
  </si>
  <si>
    <t>05-2023</t>
  </si>
  <si>
    <t>06-2023</t>
  </si>
  <si>
    <t>07-2023</t>
  </si>
  <si>
    <t>08-2023</t>
  </si>
  <si>
    <t>09-2023</t>
  </si>
  <si>
    <t>10-2023</t>
  </si>
  <si>
    <t>11-2023</t>
  </si>
  <si>
    <t>13mo AVG</t>
  </si>
  <si>
    <t xml:space="preserve"> Inventory Value (exlcuding FERC 1630)</t>
  </si>
  <si>
    <t xml:space="preserve">Response to RFI PUC 05-03 </t>
  </si>
  <si>
    <t>Line No.</t>
  </si>
  <si>
    <t>Month</t>
  </si>
  <si>
    <t>CenterPoint Energy Houston, LLC</t>
  </si>
  <si>
    <t>Non-LLTF Inventory</t>
  </si>
  <si>
    <t>(A)</t>
  </si>
  <si>
    <t>(B)</t>
  </si>
  <si>
    <t>(C) = (A) - (B)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</si>
</sst>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43" formatCode="_(* #,##0.00_);_(* \(#,##0.00\);_(* &quot;-&quot;??_);_(@_)"/>
    <numFmt numFmtId="164" formatCode="_(* #,##0_);_(* \(#,##0\);_(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16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/>
    <xf numFmtId="0" fontId="1" fillId="0" borderId="0" xfId="0" applyFont="1" applyFill="1" applyAlignment="1">
      <alignment horizontal="center"/>
    </xf>
    <xf numFmtId="0" fontId="0" fillId="0" borderId="0" xfId="0" applyFont="1" applyFill="1"/>
    <xf numFmtId="0" fontId="1" fillId="0" borderId="1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/>
    </xf>
    <xf numFmtId="164" fontId="0" fillId="0" borderId="0" xfId="0" applyNumberFormat="1" applyFont="1" applyBorder="1"/>
    <xf numFmtId="0" fontId="0" fillId="0" borderId="0" xfId="0" applyFont="1" applyBorder="1"/>
    <xf numFmtId="164" fontId="1" fillId="0" borderId="0" xfId="1" applyNumberFormat="1" applyFont="1" applyFill="1" applyAlignment="1">
      <alignment horizontal="center"/>
    </xf>
    <xf numFmtId="164" fontId="1" fillId="0" borderId="0" xfId="1" applyNumberFormat="1" applyFont="1" applyFill="1" applyBorder="1" applyAlignment="1">
      <alignment horizontal="center"/>
    </xf>
    <xf numFmtId="164" fontId="0" fillId="0" borderId="0" xfId="1" applyNumberFormat="1" applyFont="1" applyAlignment="1">
      <alignment horizontal="center"/>
    </xf>
    <xf numFmtId="164" fontId="0" fillId="0" borderId="2" xfId="0" applyNumberFormat="1" applyFont="1" applyFill="1" applyBorder="1"/>
    <xf numFmtId="0" fontId="0" fillId="0" borderId="1" xfId="0" applyFont="1" applyBorder="1" applyAlignment="1">
      <alignment horizontal="center"/>
    </xf>
    <xf numFmtId="164" fontId="0" fillId="0" borderId="2" xfId="0" applyNumberFormat="1" applyFont="1" applyBorder="1"/>
    <xf numFmtId="0" fontId="0" fillId="0" borderId="0" xfId="0" quotePrefix="1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1" defaultTableStyle="TableStyleMedium2" defaultPivotStyle="PivotStyleLight16">
    <tableStyle name="Invisible" pivot="0" table="0" count="0" xr9:uid="{86359435-EE1E-4842-B5E0-8F34EE2B8603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7C5ED9-7B18-47C7-8489-580A9038E75D}">
  <sheetPr>
    <pageSetUpPr fitToPage="1"/>
  </sheetPr>
  <dimension ref="A1:E21"/>
  <sheetViews>
    <sheetView tabSelected="1" workbookViewId="0"/>
  </sheetViews>
  <sheetFormatPr defaultColWidth="9.109375" defaultRowHeight="14.4" x14ac:dyDescent="0.3"/>
  <cols>
    <col min="1" max="1" width="7.88671875" style="1" customWidth="1"/>
    <col min="2" max="2" width="10.77734375" style="1" customWidth="1"/>
    <col min="3" max="5" width="15.77734375" style="1" customWidth="1"/>
    <col min="6" max="16384" width="9.109375" style="2"/>
  </cols>
  <sheetData>
    <row r="1" spans="1:5" x14ac:dyDescent="0.3">
      <c r="A1" s="2" t="s">
        <v>19</v>
      </c>
    </row>
    <row r="2" spans="1:5" x14ac:dyDescent="0.3">
      <c r="A2" s="2" t="s">
        <v>16</v>
      </c>
    </row>
    <row r="6" spans="1:5" x14ac:dyDescent="0.3">
      <c r="C6" s="15" t="s">
        <v>21</v>
      </c>
      <c r="D6" s="15" t="s">
        <v>22</v>
      </c>
      <c r="E6" s="15" t="s">
        <v>23</v>
      </c>
    </row>
    <row r="7" spans="1:5" ht="43.2" x14ac:dyDescent="0.3">
      <c r="A7" s="13" t="s">
        <v>17</v>
      </c>
      <c r="B7" s="13" t="s">
        <v>18</v>
      </c>
      <c r="C7" s="5" t="s">
        <v>15</v>
      </c>
      <c r="D7" s="5" t="s">
        <v>0</v>
      </c>
      <c r="E7" s="5" t="s">
        <v>20</v>
      </c>
    </row>
    <row r="8" spans="1:5" s="4" customFormat="1" x14ac:dyDescent="0.3">
      <c r="A8" s="3">
        <v>1</v>
      </c>
      <c r="B8" s="3" t="s">
        <v>2</v>
      </c>
      <c r="C8" s="9">
        <v>71806959.070000008</v>
      </c>
      <c r="D8" s="9">
        <v>34771997.420000002</v>
      </c>
      <c r="E8" s="7">
        <f>C8-D8</f>
        <v>37034961.650000006</v>
      </c>
    </row>
    <row r="9" spans="1:5" x14ac:dyDescent="0.3">
      <c r="A9" s="6">
        <f>+A8+1</f>
        <v>2</v>
      </c>
      <c r="B9" s="6" t="s">
        <v>3</v>
      </c>
      <c r="C9" s="10">
        <v>78608678.630000025</v>
      </c>
      <c r="D9" s="9">
        <v>38538352.310000002</v>
      </c>
      <c r="E9" s="7">
        <f t="shared" ref="E9:E21" si="0">C9-D9</f>
        <v>40070326.320000023</v>
      </c>
    </row>
    <row r="10" spans="1:5" s="8" customFormat="1" x14ac:dyDescent="0.3">
      <c r="A10" s="6">
        <f t="shared" ref="A10:A21" si="1">+A9+1</f>
        <v>3</v>
      </c>
      <c r="B10" s="6" t="s">
        <v>4</v>
      </c>
      <c r="C10" s="10">
        <v>81697281.399999946</v>
      </c>
      <c r="D10" s="9">
        <v>39946615.289999999</v>
      </c>
      <c r="E10" s="7">
        <f t="shared" si="0"/>
        <v>41750666.109999947</v>
      </c>
    </row>
    <row r="11" spans="1:5" x14ac:dyDescent="0.3">
      <c r="A11" s="6">
        <f t="shared" si="1"/>
        <v>4</v>
      </c>
      <c r="B11" s="1" t="s">
        <v>5</v>
      </c>
      <c r="C11" s="11">
        <v>91248055.729999974</v>
      </c>
      <c r="D11" s="9">
        <v>44104601.590000004</v>
      </c>
      <c r="E11" s="7">
        <f t="shared" si="0"/>
        <v>47143454.139999971</v>
      </c>
    </row>
    <row r="12" spans="1:5" x14ac:dyDescent="0.3">
      <c r="A12" s="6">
        <f t="shared" si="1"/>
        <v>5</v>
      </c>
      <c r="B12" s="1" t="s">
        <v>6</v>
      </c>
      <c r="C12" s="11">
        <v>90881321.749999985</v>
      </c>
      <c r="D12" s="9">
        <v>45336130.469999999</v>
      </c>
      <c r="E12" s="7">
        <f t="shared" si="0"/>
        <v>45545191.279999986</v>
      </c>
    </row>
    <row r="13" spans="1:5" x14ac:dyDescent="0.3">
      <c r="A13" s="6">
        <f t="shared" si="1"/>
        <v>6</v>
      </c>
      <c r="B13" s="1" t="s">
        <v>7</v>
      </c>
      <c r="C13" s="11">
        <v>93589871.080000013</v>
      </c>
      <c r="D13" s="9">
        <v>47758871.469999999</v>
      </c>
      <c r="E13" s="7">
        <f t="shared" si="0"/>
        <v>45830999.610000014</v>
      </c>
    </row>
    <row r="14" spans="1:5" x14ac:dyDescent="0.3">
      <c r="A14" s="6">
        <f t="shared" si="1"/>
        <v>7</v>
      </c>
      <c r="B14" s="1" t="s">
        <v>8</v>
      </c>
      <c r="C14" s="11">
        <v>92600381.170000061</v>
      </c>
      <c r="D14" s="9">
        <v>45080659.140000001</v>
      </c>
      <c r="E14" s="7">
        <f t="shared" si="0"/>
        <v>47519722.030000061</v>
      </c>
    </row>
    <row r="15" spans="1:5" x14ac:dyDescent="0.3">
      <c r="A15" s="6">
        <f t="shared" si="1"/>
        <v>8</v>
      </c>
      <c r="B15" s="1" t="s">
        <v>9</v>
      </c>
      <c r="C15" s="11">
        <v>96252514.540000007</v>
      </c>
      <c r="D15" s="9">
        <v>46728107.380000003</v>
      </c>
      <c r="E15" s="7">
        <f t="shared" si="0"/>
        <v>49524407.160000004</v>
      </c>
    </row>
    <row r="16" spans="1:5" x14ac:dyDescent="0.3">
      <c r="A16" s="6">
        <f t="shared" si="1"/>
        <v>9</v>
      </c>
      <c r="B16" s="1" t="s">
        <v>10</v>
      </c>
      <c r="C16" s="11">
        <v>105743970.47000001</v>
      </c>
      <c r="D16" s="9">
        <v>52059090</v>
      </c>
      <c r="E16" s="7">
        <f t="shared" si="0"/>
        <v>53684880.470000014</v>
      </c>
    </row>
    <row r="17" spans="1:5" x14ac:dyDescent="0.3">
      <c r="A17" s="6">
        <f t="shared" si="1"/>
        <v>10</v>
      </c>
      <c r="B17" s="1" t="s">
        <v>11</v>
      </c>
      <c r="C17" s="11">
        <v>119806532.22000003</v>
      </c>
      <c r="D17" s="9">
        <v>55920465</v>
      </c>
      <c r="E17" s="7">
        <f t="shared" si="0"/>
        <v>63886067.220000029</v>
      </c>
    </row>
    <row r="18" spans="1:5" x14ac:dyDescent="0.3">
      <c r="A18" s="6">
        <f t="shared" si="1"/>
        <v>11</v>
      </c>
      <c r="B18" s="1" t="s">
        <v>12</v>
      </c>
      <c r="C18" s="11">
        <v>121509738.97</v>
      </c>
      <c r="D18" s="9">
        <v>52868455</v>
      </c>
      <c r="E18" s="7">
        <f t="shared" si="0"/>
        <v>68641283.969999999</v>
      </c>
    </row>
    <row r="19" spans="1:5" x14ac:dyDescent="0.3">
      <c r="A19" s="6">
        <f t="shared" si="1"/>
        <v>12</v>
      </c>
      <c r="B19" s="1" t="s">
        <v>13</v>
      </c>
      <c r="C19" s="11">
        <v>127258428.0800001</v>
      </c>
      <c r="D19" s="9">
        <v>52896122</v>
      </c>
      <c r="E19" s="7">
        <f t="shared" si="0"/>
        <v>74362306.080000103</v>
      </c>
    </row>
    <row r="20" spans="1:5" x14ac:dyDescent="0.3">
      <c r="A20" s="6">
        <f t="shared" si="1"/>
        <v>13</v>
      </c>
      <c r="B20" s="1" t="s">
        <v>1</v>
      </c>
      <c r="C20" s="11">
        <v>75490211.310000002</v>
      </c>
      <c r="D20" s="9">
        <v>31161482</v>
      </c>
      <c r="E20" s="7">
        <f t="shared" si="0"/>
        <v>44328729.310000002</v>
      </c>
    </row>
    <row r="21" spans="1:5" x14ac:dyDescent="0.3">
      <c r="A21" s="6">
        <f t="shared" si="1"/>
        <v>14</v>
      </c>
      <c r="B21" s="1" t="s">
        <v>14</v>
      </c>
      <c r="C21" s="12">
        <f>SUM(C8:C20)/13</f>
        <v>95884149.570769235</v>
      </c>
      <c r="D21" s="12">
        <f>SUM(D8:D20)/13</f>
        <v>45166996.082307689</v>
      </c>
      <c r="E21" s="14">
        <f t="shared" si="0"/>
        <v>50717153.488461547</v>
      </c>
    </row>
  </sheetData>
  <pageMargins left="1" right="1" top="1.75" bottom="1" header="1" footer="0.75"/>
  <pageSetup orientation="portrait" r:id="rId1"/>
  <headerFooter>
    <oddHeader xml:space="preserve">&amp;RSOAH DOCKET NO. 473-24-13232
PUC Docket No. 56211
&amp;F
Page &amp;P of &amp;N
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raft Attachments" ma:contentTypeID="0x010100DABA1816B5924F35B8CF165C876C88BA00B23C6DC541AD9144800D5AFFADC8A4DD" ma:contentTypeVersion="0" ma:contentTypeDescription="My Content Type" ma:contentTypeScope="" ma:versionID="a8a71eafad68c0255ef7ee49268910d6">
  <xsd:schema xmlns:xsd="http://www.w3.org/2001/XMLSchema" xmlns:xs="http://www.w3.org/2001/XMLSchema" xmlns:p="http://schemas.microsoft.com/office/2006/metadata/properties" xmlns:ns2="CE9F95A9-370C-4481-920C-4780A6088F4E" targetNamespace="http://schemas.microsoft.com/office/2006/metadata/properties" ma:root="true" ma:fieldsID="11b3f7305b8e39e824c9ed6bb560b687" ns2:_="">
    <xsd:import namespace="CE9F95A9-370C-4481-920C-4780A6088F4E"/>
    <xsd:element name="properties">
      <xsd:complexType>
        <xsd:sequence>
          <xsd:element name="documentManagement">
            <xsd:complexType>
              <xsd:all>
                <xsd:element ref="ns2:Draf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9F95A9-370C-4481-920C-4780A6088F4E" elementFormDefault="qualified">
    <xsd:import namespace="http://schemas.microsoft.com/office/2006/documentManagement/types"/>
    <xsd:import namespace="http://schemas.microsoft.com/office/infopath/2007/PartnerControls"/>
    <xsd:element name="DraftID" ma:index="8" nillable="true" ma:displayName="DraftID" ma:description="Unique Identifier for the Draft Response" ma:internalName="DraftID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raftID xmlns="CE9F95A9-370C-4481-920C-4780A6088F4E">1</DraftID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A06BAE3-2F77-451E-9A5D-E8FD1B9821C8}"/>
</file>

<file path=customXml/itemProps2.xml><?xml version="1.0" encoding="utf-8"?>
<ds:datastoreItem xmlns:ds="http://schemas.openxmlformats.org/officeDocument/2006/customXml" ds:itemID="{ABCF334C-A29D-466D-92E1-FD89A6FA5476}"/>
</file>

<file path=customXml/itemProps3.xml><?xml version="1.0" encoding="utf-8"?>
<ds:datastoreItem xmlns:ds="http://schemas.openxmlformats.org/officeDocument/2006/customXml" ds:itemID="{C24EB5C8-6FEA-4613-85E0-00CCDA72CDE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Attachment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Gaspard, Abigail B</dc:creator>
  <cp:lastModifiedBy>Plunkett, Derenda L</cp:lastModifiedBy>
  <cp:lastPrinted>2024-05-20T22:47:22Z</cp:lastPrinted>
  <dcterms:created xsi:type="dcterms:W3CDTF">2024-05-13T13:45:19Z</dcterms:created>
  <dcterms:modified xsi:type="dcterms:W3CDTF">2024-05-20T22:55:40Z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3ac3a1a-de19-428b-b395-6d250d7743fb_Enabled">
    <vt:lpwstr>true</vt:lpwstr>
  </property>
  <property fmtid="{D5CDD505-2E9C-101B-9397-08002B2CF9AE}" pid="3" name="MSIP_Label_e3ac3a1a-de19-428b-b395-6d250d7743fb_SetDate">
    <vt:lpwstr>2024-05-13T13:51:54Z</vt:lpwstr>
  </property>
  <property fmtid="{D5CDD505-2E9C-101B-9397-08002B2CF9AE}" pid="4" name="MSIP_Label_e3ac3a1a-de19-428b-b395-6d250d7743fb_Method">
    <vt:lpwstr>Standard</vt:lpwstr>
  </property>
  <property fmtid="{D5CDD505-2E9C-101B-9397-08002B2CF9AE}" pid="5" name="MSIP_Label_e3ac3a1a-de19-428b-b395-6d250d7743fb_Name">
    <vt:lpwstr>Internal Use Only</vt:lpwstr>
  </property>
  <property fmtid="{D5CDD505-2E9C-101B-9397-08002B2CF9AE}" pid="6" name="MSIP_Label_e3ac3a1a-de19-428b-b395-6d250d7743fb_SiteId">
    <vt:lpwstr>88cc5fd7-fd78-44b6-ad75-b6915088974f</vt:lpwstr>
  </property>
  <property fmtid="{D5CDD505-2E9C-101B-9397-08002B2CF9AE}" pid="7" name="MSIP_Label_e3ac3a1a-de19-428b-b395-6d250d7743fb_ActionId">
    <vt:lpwstr>489be652-4051-4ce8-8ee1-95277404689d</vt:lpwstr>
  </property>
  <property fmtid="{D5CDD505-2E9C-101B-9397-08002B2CF9AE}" pid="8" name="MSIP_Label_e3ac3a1a-de19-428b-b395-6d250d7743fb_ContentBits">
    <vt:lpwstr>0</vt:lpwstr>
  </property>
  <property fmtid="{D5CDD505-2E9C-101B-9397-08002B2CF9AE}" pid="9" name="ContentTypeId">
    <vt:lpwstr>0x010100DABA1816B5924F35B8CF165C876C88BA00B23C6DC541AD9144800D5AFFADC8A4DD</vt:lpwstr>
  </property>
</Properties>
</file>